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Таблица цен" sheetId="1" r:id="rId1"/>
    <sheet name="Приложение к оферте" sheetId="2" r:id="rId2"/>
  </sheets>
  <definedNames>
    <definedName name="_xlnm.Print_Area" localSheetId="1">'Приложение к оферте'!$A$1:$J$41</definedName>
    <definedName name="_xlnm.Print_Area" localSheetId="0">'Таблица цен'!$A$1:$F$69</definedName>
  </definedNames>
  <calcPr calcId="152511" refMode="R1C1"/>
</workbook>
</file>

<file path=xl/calcChain.xml><?xml version="1.0" encoding="utf-8"?>
<calcChain xmlns="http://schemas.openxmlformats.org/spreadsheetml/2006/main">
  <c r="F59" i="1" l="1"/>
  <c r="F60" i="1" s="1"/>
  <c r="F45" i="1"/>
  <c r="F43" i="1"/>
  <c r="F42" i="1"/>
  <c r="F40" i="1"/>
  <c r="F39" i="1"/>
  <c r="F38" i="1"/>
  <c r="F37" i="1"/>
  <c r="F36" i="1"/>
  <c r="F35" i="1"/>
  <c r="F34" i="1"/>
  <c r="F32" i="1"/>
  <c r="F31" i="1"/>
  <c r="F30" i="1"/>
  <c r="F28" i="1"/>
  <c r="F27" i="1"/>
  <c r="F26" i="1"/>
  <c r="F24" i="1"/>
  <c r="F23" i="1"/>
  <c r="F22" i="1"/>
  <c r="F20" i="1"/>
  <c r="F19" i="1"/>
  <c r="F18" i="1"/>
  <c r="F16" i="1"/>
  <c r="F15" i="1"/>
  <c r="F14" i="1"/>
  <c r="F12" i="1"/>
  <c r="F11" i="1"/>
  <c r="F10" i="1"/>
  <c r="F46" i="1" l="1"/>
  <c r="F47" i="1" s="1"/>
</calcChain>
</file>

<file path=xl/sharedStrings.xml><?xml version="1.0" encoding="utf-8"?>
<sst xmlns="http://schemas.openxmlformats.org/spreadsheetml/2006/main" count="123" uniqueCount="79">
  <si>
    <t>№ п/п</t>
  </si>
  <si>
    <t xml:space="preserve">        Руководитель</t>
  </si>
  <si>
    <t>________________</t>
  </si>
  <si>
    <t>/Фамилия И.О./</t>
  </si>
  <si>
    <t>подпись)</t>
  </si>
  <si>
    <t xml:space="preserve">        Главный бухгалтер</t>
  </si>
  <si>
    <t>Наименование организации (ИНН)_____________________________________________</t>
  </si>
  <si>
    <t>Лот №</t>
  </si>
  <si>
    <t>Аварийный запас</t>
  </si>
  <si>
    <t>Инженерный сервис</t>
  </si>
  <si>
    <t>Указать справочно, в стоимость коммерческого предложения не включать:</t>
  </si>
  <si>
    <t>2.1</t>
  </si>
  <si>
    <t>2.2</t>
  </si>
  <si>
    <t>3</t>
  </si>
  <si>
    <t>3.1</t>
  </si>
  <si>
    <t>3.2</t>
  </si>
  <si>
    <t>4</t>
  </si>
  <si>
    <t>5</t>
  </si>
  <si>
    <t>Итого справочно:</t>
  </si>
  <si>
    <t>2. Необходимо заполнить Приложение №1 к КП</t>
  </si>
  <si>
    <t>Наименование материала</t>
  </si>
  <si>
    <t>…</t>
  </si>
  <si>
    <t>Инженерный сервис работа</t>
  </si>
  <si>
    <t>Инженерный сервис дежурство</t>
  </si>
  <si>
    <t>Стоимость за оборудование, в том числе:</t>
  </si>
  <si>
    <t>Оборудование №1</t>
  </si>
  <si>
    <t>- работа</t>
  </si>
  <si>
    <t>- дежурство</t>
  </si>
  <si>
    <t>Оборудование №2</t>
  </si>
  <si>
    <t>Мобилизация/демобилизация доп. оборудования</t>
  </si>
  <si>
    <t>вес ед-цы, кг(л)</t>
  </si>
  <si>
    <t>Кол-во, ед.</t>
  </si>
  <si>
    <t>Цена за ед., руб.</t>
  </si>
  <si>
    <t>Стоимость, руб.</t>
  </si>
  <si>
    <t>Форма № 5 Таблица цен</t>
  </si>
  <si>
    <t>Расчет стоимости хим.реагентов для приготовления бурового раствора на Куюмбинском месторождении</t>
  </si>
  <si>
    <t>Название реагента</t>
  </si>
  <si>
    <t>Упаковка</t>
  </si>
  <si>
    <t>Цена за 1 ед. упаковки</t>
  </si>
  <si>
    <r>
      <t>Концентрация реагентов в буровом растворе поинтервально, кг/м</t>
    </r>
    <r>
      <rPr>
        <b/>
        <vertAlign val="superscript"/>
        <sz val="10"/>
        <rFont val="Arial"/>
        <family val="2"/>
        <charset val="204"/>
      </rPr>
      <t>3</t>
    </r>
  </si>
  <si>
    <t>ИНТЕРВАЛ</t>
  </si>
  <si>
    <t>Направление</t>
  </si>
  <si>
    <t xml:space="preserve">Кондуктор  </t>
  </si>
  <si>
    <t xml:space="preserve">Тех.колонна </t>
  </si>
  <si>
    <t xml:space="preserve">Экспл.колонна </t>
  </si>
  <si>
    <t xml:space="preserve">Хвостовик </t>
  </si>
  <si>
    <t>ДИАМЕТР ДОЛОТА/ОБСАДНОЙ КОЛОННЫ, мм</t>
  </si>
  <si>
    <t>Ø 393,7/324</t>
  </si>
  <si>
    <t>Ø 295,3/245</t>
  </si>
  <si>
    <t>Ø 155,5/127</t>
  </si>
  <si>
    <t>ТИП БУРОВОГО РАСТВОРА</t>
  </si>
  <si>
    <t>кг.</t>
  </si>
  <si>
    <r>
      <t>Стоимость за 1 м</t>
    </r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бурового раствора, руб</t>
    </r>
  </si>
  <si>
    <r>
      <t>Потребность в буровом растворе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/1 м проходки</t>
    </r>
  </si>
  <si>
    <r>
      <t>Концентрация хим. реагентов в буровом растворе всего кг/м</t>
    </r>
    <r>
      <rPr>
        <sz val="10"/>
        <rFont val="Calibri"/>
        <family val="2"/>
        <charset val="204"/>
      </rPr>
      <t>³</t>
    </r>
  </si>
  <si>
    <t>Стоимость интервала, руб</t>
  </si>
  <si>
    <t>Время строительства скважины, сут.</t>
  </si>
  <si>
    <t>Суточная ставка инженерного сервиса, руб</t>
  </si>
  <si>
    <t>Стоимость инженерного сервиса, руб</t>
  </si>
  <si>
    <t xml:space="preserve"> (подпись)</t>
  </si>
  <si>
    <t>Форма коммерческого предложения на оказание услуг по сопровождению буровых растворов на кусту №5 Куюмбинской площади</t>
  </si>
  <si>
    <t>Направление  (0-20м)</t>
  </si>
  <si>
    <t>Кондуктор (20-600)</t>
  </si>
  <si>
    <t>Техническая колонна (600-1848)</t>
  </si>
  <si>
    <t>Эксплуатационная колонна (1848-2587)</t>
  </si>
  <si>
    <t>Пилотный ствол (2587-3143)</t>
  </si>
  <si>
    <t>Хвостовик (2767-4166)</t>
  </si>
  <si>
    <t>Мобилизация хим.реагетов до объекта работ</t>
  </si>
  <si>
    <t>Мобилизация</t>
  </si>
  <si>
    <t>Итого без учета НДС, руб.:</t>
  </si>
  <si>
    <t>Итого с НДС, руб.:</t>
  </si>
  <si>
    <t>Дополнительный вагон-дом</t>
  </si>
  <si>
    <t>1. Необходимо так же произвести расчет на каждую скважину, расчет произвести в форме КП</t>
  </si>
  <si>
    <t>Пилот</t>
  </si>
  <si>
    <t>Ø490</t>
  </si>
  <si>
    <t>Ø 222,2/178</t>
  </si>
  <si>
    <t>Ø 155,6</t>
  </si>
  <si>
    <t>СРЕДНЯЯ ПРОХОДКА БУРЕНИЯ СЕКЦИИ,м</t>
  </si>
  <si>
    <t>Приложение №1 к Форме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</si>
</sst>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&quot;р.&quot;"/>
    <numFmt numFmtId="165" formatCode="#,##0.000000000&quot;р.&quot;"/>
    <numFmt numFmtId="166" formatCode="_-* #,##0.00\ _р_._-;\-* #,##0.00\ _р_._-;_-* &quot;-&quot;??\ _р_._-;_-@_-"/>
    <numFmt numFmtId="167" formatCode="_-* #,##0\ _р_._-;\-* #,##0\ _р_._-;_-* &quot;-&quot;??\ _р_._-;_-@_-"/>
    <numFmt numFmtId="168" formatCode="0.0"/>
  </numFmts>
  <fonts count="2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sz val="10"/>
      <name val="Arial"/>
      <family val="2"/>
      <charset val="204"/>
    </font>
    <font>
      <i/>
      <sz val="1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 indent="7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/>
    <xf numFmtId="0" fontId="10" fillId="0" borderId="0" xfId="0" applyFont="1" applyBorder="1" applyAlignment="1">
      <alignment vertical="center"/>
    </xf>
    <xf numFmtId="0" fontId="12" fillId="0" borderId="0" xfId="3" applyFont="1" applyFill="1" applyBorder="1" applyAlignment="1">
      <alignment vertical="center" wrapText="1"/>
    </xf>
    <xf numFmtId="164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/>
    <xf numFmtId="0" fontId="3" fillId="0" borderId="0" xfId="0" applyFont="1" applyAlignment="1"/>
    <xf numFmtId="0" fontId="14" fillId="0" borderId="1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/>
    </xf>
    <xf numFmtId="0" fontId="15" fillId="0" borderId="16" xfId="0" applyFont="1" applyBorder="1"/>
    <xf numFmtId="0" fontId="15" fillId="0" borderId="8" xfId="0" applyFont="1" applyBorder="1"/>
    <xf numFmtId="43" fontId="15" fillId="0" borderId="17" xfId="2" applyFont="1" applyBorder="1"/>
    <xf numFmtId="0" fontId="15" fillId="0" borderId="10" xfId="0" applyFont="1" applyBorder="1" applyAlignment="1">
      <alignment horizontal="center"/>
    </xf>
    <xf numFmtId="0" fontId="15" fillId="0" borderId="6" xfId="0" applyFont="1" applyBorder="1"/>
    <xf numFmtId="0" fontId="15" fillId="0" borderId="18" xfId="0" applyFont="1" applyBorder="1" applyAlignment="1">
      <alignment horizontal="center"/>
    </xf>
    <xf numFmtId="0" fontId="15" fillId="0" borderId="19" xfId="0" applyFont="1" applyBorder="1"/>
    <xf numFmtId="0" fontId="15" fillId="0" borderId="20" xfId="0" applyFont="1" applyBorder="1"/>
    <xf numFmtId="0" fontId="15" fillId="0" borderId="21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167" fontId="14" fillId="0" borderId="29" xfId="2" applyNumberFormat="1" applyFont="1" applyBorder="1" applyAlignment="1"/>
    <xf numFmtId="49" fontId="16" fillId="0" borderId="0" xfId="0" applyNumberFormat="1" applyFont="1" applyFill="1" applyBorder="1" applyAlignment="1">
      <alignment horizontal="left"/>
    </xf>
    <xf numFmtId="0" fontId="15" fillId="0" borderId="16" xfId="0" applyFont="1" applyBorder="1" applyAlignment="1">
      <alignment wrapText="1"/>
    </xf>
    <xf numFmtId="0" fontId="15" fillId="0" borderId="30" xfId="0" applyFont="1" applyBorder="1"/>
    <xf numFmtId="167" fontId="14" fillId="0" borderId="31" xfId="2" applyNumberFormat="1" applyFont="1" applyBorder="1" applyAlignment="1"/>
    <xf numFmtId="0" fontId="0" fillId="0" borderId="0" xfId="0" applyFont="1"/>
    <xf numFmtId="0" fontId="15" fillId="0" borderId="5" xfId="0" applyFont="1" applyBorder="1"/>
    <xf numFmtId="2" fontId="15" fillId="0" borderId="8" xfId="0" applyNumberFormat="1" applyFont="1" applyBorder="1"/>
    <xf numFmtId="2" fontId="15" fillId="0" borderId="5" xfId="0" applyNumberFormat="1" applyFont="1" applyBorder="1"/>
    <xf numFmtId="43" fontId="15" fillId="0" borderId="7" xfId="2" applyFont="1" applyBorder="1"/>
    <xf numFmtId="43" fontId="0" fillId="0" borderId="0" xfId="2" applyFont="1"/>
    <xf numFmtId="166" fontId="14" fillId="0" borderId="14" xfId="2" applyNumberFormat="1" applyFont="1" applyBorder="1" applyAlignment="1"/>
    <xf numFmtId="0" fontId="9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164" fontId="9" fillId="2" borderId="0" xfId="3" applyNumberFormat="1" applyFont="1" applyFill="1" applyBorder="1" applyAlignment="1">
      <alignment horizontal="center" vertical="center" wrapText="1"/>
    </xf>
    <xf numFmtId="164" fontId="9" fillId="2" borderId="0" xfId="2" applyNumberFormat="1" applyFont="1" applyFill="1" applyBorder="1" applyAlignment="1">
      <alignment horizontal="center" vertical="center"/>
    </xf>
    <xf numFmtId="0" fontId="11" fillId="0" borderId="0" xfId="4" applyFont="1"/>
    <xf numFmtId="0" fontId="11" fillId="0" borderId="0" xfId="4" applyFont="1" applyAlignment="1">
      <alignment horizontal="right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38" xfId="4" applyFont="1" applyFill="1" applyBorder="1" applyAlignment="1">
      <alignment horizontal="center" vertical="center" wrapText="1"/>
    </xf>
    <xf numFmtId="0" fontId="11" fillId="0" borderId="25" xfId="4" applyFont="1" applyFill="1" applyBorder="1" applyAlignment="1">
      <alignment horizontal="left" vertical="center"/>
    </xf>
    <xf numFmtId="168" fontId="11" fillId="0" borderId="8" xfId="4" applyNumberFormat="1" applyFont="1" applyFill="1" applyBorder="1" applyAlignment="1" applyProtection="1">
      <alignment horizontal="center" vertical="center"/>
    </xf>
    <xf numFmtId="39" fontId="11" fillId="0" borderId="8" xfId="4" applyNumberFormat="1" applyFont="1" applyFill="1" applyBorder="1" applyAlignment="1" applyProtection="1">
      <alignment vertical="center"/>
    </xf>
    <xf numFmtId="1" fontId="19" fillId="0" borderId="20" xfId="4" applyNumberFormat="1" applyFont="1" applyFill="1" applyBorder="1" applyAlignment="1">
      <alignment horizontal="center" vertical="center"/>
    </xf>
    <xf numFmtId="1" fontId="11" fillId="0" borderId="20" xfId="4" applyNumberFormat="1" applyFont="1" applyFill="1" applyBorder="1" applyAlignment="1">
      <alignment horizontal="center" vertical="center" wrapText="1" shrinkToFit="1"/>
    </xf>
    <xf numFmtId="1" fontId="11" fillId="0" borderId="22" xfId="4" applyNumberFormat="1" applyFont="1" applyFill="1" applyBorder="1" applyAlignment="1">
      <alignment horizontal="center" vertical="center" wrapText="1" shrinkToFit="1"/>
    </xf>
    <xf numFmtId="0" fontId="11" fillId="0" borderId="4" xfId="4" applyFont="1" applyFill="1" applyBorder="1" applyAlignment="1">
      <alignment horizontal="left" vertical="center"/>
    </xf>
    <xf numFmtId="168" fontId="11" fillId="0" borderId="5" xfId="4" applyNumberFormat="1" applyFont="1" applyFill="1" applyBorder="1" applyAlignment="1" applyProtection="1">
      <alignment horizontal="center" vertical="center"/>
    </xf>
    <xf numFmtId="39" fontId="11" fillId="0" borderId="5" xfId="4" applyNumberFormat="1" applyFont="1" applyFill="1" applyBorder="1" applyAlignment="1" applyProtection="1">
      <alignment vertical="center"/>
    </xf>
    <xf numFmtId="0" fontId="11" fillId="0" borderId="5" xfId="4" applyFont="1" applyFill="1" applyBorder="1" applyAlignment="1">
      <alignment horizontal="center" vertical="center"/>
    </xf>
    <xf numFmtId="1" fontId="19" fillId="0" borderId="5" xfId="4" applyNumberFormat="1" applyFont="1" applyFill="1" applyBorder="1" applyAlignment="1">
      <alignment horizontal="center" vertical="center"/>
    </xf>
    <xf numFmtId="1" fontId="11" fillId="0" borderId="5" xfId="4" applyNumberFormat="1" applyFont="1" applyFill="1" applyBorder="1" applyAlignment="1">
      <alignment horizontal="center" vertical="center" wrapText="1" shrinkToFit="1"/>
    </xf>
    <xf numFmtId="1" fontId="11" fillId="0" borderId="7" xfId="4" applyNumberFormat="1" applyFont="1" applyFill="1" applyBorder="1" applyAlignment="1">
      <alignment horizontal="center" vertical="center" wrapText="1" shrinkToFit="1"/>
    </xf>
    <xf numFmtId="0" fontId="11" fillId="0" borderId="24" xfId="4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/>
    </xf>
    <xf numFmtId="0" fontId="15" fillId="3" borderId="16" xfId="0" applyFont="1" applyFill="1" applyBorder="1"/>
    <xf numFmtId="0" fontId="15" fillId="3" borderId="8" xfId="0" applyFont="1" applyFill="1" applyBorder="1"/>
    <xf numFmtId="2" fontId="15" fillId="3" borderId="8" xfId="0" applyNumberFormat="1" applyFont="1" applyFill="1" applyBorder="1"/>
    <xf numFmtId="43" fontId="15" fillId="3" borderId="17" xfId="2" applyFont="1" applyFill="1" applyBorder="1"/>
    <xf numFmtId="49" fontId="15" fillId="3" borderId="28" xfId="0" applyNumberFormat="1" applyFont="1" applyFill="1" applyBorder="1" applyAlignment="1">
      <alignment horizontal="center"/>
    </xf>
    <xf numFmtId="49" fontId="15" fillId="3" borderId="21" xfId="0" applyNumberFormat="1" applyFont="1" applyFill="1" applyBorder="1" applyAlignment="1">
      <alignment horizontal="center"/>
    </xf>
    <xf numFmtId="0" fontId="15" fillId="3" borderId="30" xfId="0" applyFont="1" applyFill="1" applyBorder="1"/>
    <xf numFmtId="0" fontId="15" fillId="3" borderId="5" xfId="0" applyFont="1" applyFill="1" applyBorder="1"/>
    <xf numFmtId="2" fontId="15" fillId="3" borderId="5" xfId="0" applyNumberFormat="1" applyFont="1" applyFill="1" applyBorder="1"/>
    <xf numFmtId="43" fontId="15" fillId="3" borderId="7" xfId="2" applyFont="1" applyFill="1" applyBorder="1"/>
    <xf numFmtId="167" fontId="14" fillId="3" borderId="29" xfId="2" applyNumberFormat="1" applyFont="1" applyFill="1" applyBorder="1" applyAlignment="1"/>
    <xf numFmtId="167" fontId="14" fillId="3" borderId="31" xfId="2" applyNumberFormat="1" applyFont="1" applyFill="1" applyBorder="1" applyAlignment="1"/>
    <xf numFmtId="166" fontId="14" fillId="3" borderId="14" xfId="2" applyNumberFormat="1" applyFont="1" applyFill="1" applyBorder="1" applyAlignment="1"/>
    <xf numFmtId="0" fontId="11" fillId="0" borderId="40" xfId="4" applyFont="1" applyFill="1" applyBorder="1" applyAlignment="1">
      <alignment horizontal="center" vertical="center" wrapText="1"/>
    </xf>
    <xf numFmtId="1" fontId="11" fillId="0" borderId="41" xfId="4" applyNumberFormat="1" applyFont="1" applyFill="1" applyBorder="1" applyAlignment="1">
      <alignment horizontal="center" vertical="center" wrapText="1" shrinkToFit="1"/>
    </xf>
    <xf numFmtId="1" fontId="11" fillId="0" borderId="37" xfId="4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3" borderId="12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35" xfId="4" applyFont="1" applyFill="1" applyBorder="1" applyAlignment="1">
      <alignment horizontal="center" vertical="center" wrapText="1"/>
    </xf>
    <xf numFmtId="0" fontId="11" fillId="0" borderId="26" xfId="4" applyFont="1" applyFill="1" applyBorder="1" applyAlignment="1">
      <alignment horizontal="right" vertical="center"/>
    </xf>
    <xf numFmtId="0" fontId="11" fillId="0" borderId="27" xfId="4" applyFont="1" applyFill="1" applyBorder="1" applyAlignment="1">
      <alignment horizontal="right" vertical="center"/>
    </xf>
    <xf numFmtId="0" fontId="11" fillId="0" borderId="30" xfId="4" applyFont="1" applyFill="1" applyBorder="1" applyAlignment="1">
      <alignment horizontal="right" vertical="center"/>
    </xf>
    <xf numFmtId="0" fontId="11" fillId="0" borderId="0" xfId="4" applyFont="1" applyAlignment="1">
      <alignment horizontal="right"/>
    </xf>
    <xf numFmtId="0" fontId="11" fillId="0" borderId="4" xfId="4" applyFont="1" applyFill="1" applyBorder="1" applyAlignment="1">
      <alignment horizontal="right" vertical="center"/>
    </xf>
    <xf numFmtId="0" fontId="11" fillId="0" borderId="5" xfId="4" applyFont="1" applyFill="1" applyBorder="1" applyAlignment="1">
      <alignment horizontal="right" vertical="center"/>
    </xf>
    <xf numFmtId="0" fontId="17" fillId="0" borderId="0" xfId="4" applyFont="1" applyAlignment="1">
      <alignment horizontal="center" vertical="center"/>
    </xf>
    <xf numFmtId="0" fontId="17" fillId="0" borderId="29" xfId="4" applyFont="1" applyFill="1" applyBorder="1" applyAlignment="1">
      <alignment horizontal="center" vertical="center" wrapText="1"/>
    </xf>
    <xf numFmtId="0" fontId="17" fillId="0" borderId="31" xfId="4" applyFont="1" applyFill="1" applyBorder="1" applyAlignment="1">
      <alignment horizontal="center" vertical="center" wrapText="1"/>
    </xf>
    <xf numFmtId="0" fontId="17" fillId="0" borderId="9" xfId="4" applyFont="1" applyFill="1" applyBorder="1" applyAlignment="1">
      <alignment horizontal="center" vertical="center" wrapText="1"/>
    </xf>
    <xf numFmtId="0" fontId="11" fillId="0" borderId="29" xfId="4" applyFont="1" applyFill="1" applyBorder="1" applyAlignment="1">
      <alignment horizontal="center" wrapText="1"/>
    </xf>
    <xf numFmtId="0" fontId="11" fillId="0" borderId="31" xfId="4" applyFont="1" applyFill="1" applyBorder="1" applyAlignment="1">
      <alignment horizontal="center" wrapText="1"/>
    </xf>
    <xf numFmtId="0" fontId="11" fillId="0" borderId="9" xfId="4" applyFont="1" applyFill="1" applyBorder="1" applyAlignment="1">
      <alignment horizontal="center" wrapText="1"/>
    </xf>
    <xf numFmtId="0" fontId="11" fillId="0" borderId="17" xfId="4" applyFont="1" applyFill="1" applyBorder="1" applyAlignment="1">
      <alignment horizontal="center" vertical="center" wrapText="1"/>
    </xf>
    <xf numFmtId="0" fontId="11" fillId="0" borderId="36" xfId="4" applyFont="1" applyFill="1" applyBorder="1" applyAlignment="1">
      <alignment horizontal="center" vertical="center" wrapText="1"/>
    </xf>
    <xf numFmtId="0" fontId="11" fillId="0" borderId="29" xfId="4" applyFont="1" applyFill="1" applyBorder="1" applyAlignment="1">
      <alignment horizontal="center" vertical="center" wrapText="1"/>
    </xf>
    <xf numFmtId="0" fontId="11" fillId="0" borderId="31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7" fillId="0" borderId="34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/>
    </xf>
    <xf numFmtId="0" fontId="17" fillId="0" borderId="35" xfId="4" applyFont="1" applyFill="1" applyBorder="1" applyAlignment="1">
      <alignment horizontal="center" vertical="center" wrapText="1"/>
    </xf>
    <xf numFmtId="0" fontId="17" fillId="0" borderId="23" xfId="4" applyFont="1" applyFill="1" applyBorder="1" applyAlignment="1">
      <alignment horizontal="center" vertical="center" wrapText="1"/>
    </xf>
    <xf numFmtId="0" fontId="17" fillId="0" borderId="37" xfId="4" applyFont="1" applyFill="1" applyBorder="1" applyAlignment="1">
      <alignment horizontal="center" vertical="center" wrapText="1"/>
    </xf>
    <xf numFmtId="0" fontId="17" fillId="0" borderId="39" xfId="4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horizontal="center" vertical="center" wrapText="1"/>
    </xf>
    <xf numFmtId="0" fontId="11" fillId="0" borderId="3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32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_Инв.расш.ст-ти, лоты пересч.вар.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opLeftCell="A34" workbookViewId="0">
      <selection sqref="A1:F69"/>
    </sheetView>
  </sheetViews>
  <sheetFormatPr defaultRowHeight="15" x14ac:dyDescent="0.25"/>
  <cols>
    <col min="1" max="1" width="8.5703125" customWidth="1"/>
    <col min="2" max="2" width="38.5703125" customWidth="1"/>
    <col min="3" max="3" width="15" customWidth="1"/>
    <col min="4" max="4" width="14.5703125" customWidth="1"/>
    <col min="5" max="5" width="16.42578125" customWidth="1"/>
    <col min="6" max="6" width="18.42578125" customWidth="1"/>
    <col min="7" max="7" width="24.5703125" customWidth="1"/>
    <col min="8" max="8" width="29.28515625" customWidth="1"/>
  </cols>
  <sheetData>
    <row r="1" spans="1:17" x14ac:dyDescent="0.25">
      <c r="A1" s="81" t="s">
        <v>34</v>
      </c>
      <c r="B1" s="81"/>
    </row>
    <row r="3" spans="1:17" x14ac:dyDescent="0.25">
      <c r="A3" s="7" t="s">
        <v>6</v>
      </c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7" t="s">
        <v>7</v>
      </c>
      <c r="B4" s="5"/>
      <c r="C4" s="5"/>
      <c r="D4" s="5"/>
      <c r="E4" s="5"/>
      <c r="F4" s="6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6" spans="1:17" ht="51.75" customHeight="1" x14ac:dyDescent="0.25">
      <c r="A6" s="89" t="s">
        <v>60</v>
      </c>
      <c r="B6" s="89"/>
      <c r="C6" s="89"/>
      <c r="D6" s="89"/>
      <c r="E6" s="89"/>
      <c r="F6" s="89"/>
      <c r="G6" s="38"/>
      <c r="H6" s="38"/>
    </row>
    <row r="7" spans="1:17" ht="15" customHeight="1" thickBot="1" x14ac:dyDescent="0.3">
      <c r="G7" s="39"/>
      <c r="H7" s="39"/>
    </row>
    <row r="8" spans="1:17" ht="39" customHeight="1" thickBot="1" x14ac:dyDescent="0.3">
      <c r="A8" s="14" t="s">
        <v>0</v>
      </c>
      <c r="B8" s="14" t="s">
        <v>20</v>
      </c>
      <c r="C8" s="14" t="s">
        <v>30</v>
      </c>
      <c r="D8" s="14" t="s">
        <v>31</v>
      </c>
      <c r="E8" s="14" t="s">
        <v>32</v>
      </c>
      <c r="F8" s="14" t="s">
        <v>33</v>
      </c>
      <c r="G8" s="40"/>
      <c r="H8" s="40"/>
    </row>
    <row r="9" spans="1:17" ht="15" customHeight="1" thickBot="1" x14ac:dyDescent="0.3">
      <c r="A9" s="82" t="s">
        <v>61</v>
      </c>
      <c r="B9" s="83"/>
      <c r="C9" s="83"/>
      <c r="D9" s="83"/>
      <c r="E9" s="83"/>
      <c r="F9" s="84"/>
      <c r="G9" s="40"/>
      <c r="H9" s="40"/>
    </row>
    <row r="10" spans="1:17" ht="15.75" x14ac:dyDescent="0.25">
      <c r="A10" s="15">
        <v>1</v>
      </c>
      <c r="B10" s="16" t="s">
        <v>21</v>
      </c>
      <c r="C10" s="17"/>
      <c r="D10" s="17"/>
      <c r="E10" s="17"/>
      <c r="F10" s="18">
        <f>D10*E10</f>
        <v>0</v>
      </c>
      <c r="G10" s="41"/>
      <c r="H10" s="41"/>
    </row>
    <row r="11" spans="1:17" ht="15.75" x14ac:dyDescent="0.25">
      <c r="A11" s="19">
        <v>2</v>
      </c>
      <c r="B11" s="16" t="s">
        <v>21</v>
      </c>
      <c r="C11" s="20"/>
      <c r="D11" s="20"/>
      <c r="E11" s="20"/>
      <c r="F11" s="18">
        <f t="shared" ref="F11:F12" si="0">D11*E11</f>
        <v>0</v>
      </c>
      <c r="G11" s="42"/>
      <c r="H11" s="42"/>
    </row>
    <row r="12" spans="1:17" ht="16.5" thickBot="1" x14ac:dyDescent="0.3">
      <c r="A12" s="21">
        <v>3</v>
      </c>
      <c r="B12" s="22" t="s">
        <v>21</v>
      </c>
      <c r="C12" s="23"/>
      <c r="D12" s="23"/>
      <c r="E12" s="23"/>
      <c r="F12" s="18">
        <f t="shared" si="0"/>
        <v>0</v>
      </c>
      <c r="G12" s="42"/>
      <c r="H12" s="42"/>
    </row>
    <row r="13" spans="1:17" ht="36.75" customHeight="1" thickBot="1" x14ac:dyDescent="0.3">
      <c r="A13" s="82" t="s">
        <v>62</v>
      </c>
      <c r="B13" s="83"/>
      <c r="C13" s="83"/>
      <c r="D13" s="83"/>
      <c r="E13" s="83"/>
      <c r="F13" s="84"/>
      <c r="G13" s="42"/>
      <c r="H13" s="42"/>
    </row>
    <row r="14" spans="1:17" ht="36" customHeight="1" x14ac:dyDescent="0.25">
      <c r="A14" s="15">
        <v>1</v>
      </c>
      <c r="B14" s="16" t="s">
        <v>21</v>
      </c>
      <c r="C14" s="17"/>
      <c r="D14" s="17"/>
      <c r="E14" s="17"/>
      <c r="F14" s="18">
        <f>E14*D14</f>
        <v>0</v>
      </c>
      <c r="G14" s="42"/>
      <c r="H14" s="42"/>
    </row>
    <row r="15" spans="1:17" ht="51.75" customHeight="1" x14ac:dyDescent="0.25">
      <c r="A15" s="24">
        <v>2</v>
      </c>
      <c r="B15" s="16" t="s">
        <v>21</v>
      </c>
      <c r="C15" s="20"/>
      <c r="D15" s="20"/>
      <c r="E15" s="20"/>
      <c r="F15" s="18">
        <f t="shared" ref="F15:F16" si="1">E15*D15</f>
        <v>0</v>
      </c>
      <c r="G15" s="42"/>
      <c r="H15" s="42"/>
    </row>
    <row r="16" spans="1:17" ht="51.75" customHeight="1" thickBot="1" x14ac:dyDescent="0.3">
      <c r="A16" s="24">
        <v>3</v>
      </c>
      <c r="B16" s="22" t="s">
        <v>21</v>
      </c>
      <c r="C16" s="23"/>
      <c r="D16" s="23"/>
      <c r="E16" s="23"/>
      <c r="F16" s="18">
        <f t="shared" si="1"/>
        <v>0</v>
      </c>
      <c r="G16" s="43"/>
      <c r="H16" s="43"/>
    </row>
    <row r="17" spans="1:8" ht="26.25" customHeight="1" thickBot="1" x14ac:dyDescent="0.3">
      <c r="A17" s="82" t="s">
        <v>63</v>
      </c>
      <c r="B17" s="83"/>
      <c r="C17" s="83"/>
      <c r="D17" s="83"/>
      <c r="E17" s="83"/>
      <c r="F17" s="84"/>
      <c r="G17" s="8"/>
      <c r="H17" s="8"/>
    </row>
    <row r="18" spans="1:8" ht="15.75" x14ac:dyDescent="0.25">
      <c r="A18" s="15">
        <v>1</v>
      </c>
      <c r="B18" s="16" t="s">
        <v>21</v>
      </c>
      <c r="C18" s="23"/>
      <c r="D18" s="23"/>
      <c r="E18" s="17"/>
      <c r="F18" s="18">
        <f>D18*E18</f>
        <v>0</v>
      </c>
      <c r="G18" s="9"/>
      <c r="H18" s="9"/>
    </row>
    <row r="19" spans="1:8" ht="15.75" x14ac:dyDescent="0.25">
      <c r="A19" s="25">
        <v>2</v>
      </c>
      <c r="B19" s="16" t="s">
        <v>21</v>
      </c>
      <c r="C19" s="23"/>
      <c r="D19" s="23"/>
      <c r="E19" s="17"/>
      <c r="F19" s="18">
        <f t="shared" ref="F19:F20" si="2">D19*E19</f>
        <v>0</v>
      </c>
      <c r="G19" s="10"/>
      <c r="H19" s="11"/>
    </row>
    <row r="20" spans="1:8" ht="16.5" thickBot="1" x14ac:dyDescent="0.3">
      <c r="A20" s="25">
        <v>3</v>
      </c>
      <c r="B20" s="16" t="s">
        <v>21</v>
      </c>
      <c r="C20" s="23"/>
      <c r="D20" s="23"/>
      <c r="E20" s="17"/>
      <c r="F20" s="18">
        <f t="shared" si="2"/>
        <v>0</v>
      </c>
    </row>
    <row r="21" spans="1:8" ht="16.5" thickBot="1" x14ac:dyDescent="0.3">
      <c r="A21" s="82" t="s">
        <v>64</v>
      </c>
      <c r="B21" s="83"/>
      <c r="C21" s="83"/>
      <c r="D21" s="83"/>
      <c r="E21" s="83"/>
      <c r="F21" s="84"/>
    </row>
    <row r="22" spans="1:8" ht="15.75" x14ac:dyDescent="0.25">
      <c r="A22" s="15">
        <v>1</v>
      </c>
      <c r="B22" s="28" t="s">
        <v>21</v>
      </c>
      <c r="C22" s="17"/>
      <c r="D22" s="17"/>
      <c r="E22" s="33"/>
      <c r="F22" s="18">
        <f>D22*E22</f>
        <v>0</v>
      </c>
      <c r="G22" s="2"/>
      <c r="H22" s="2"/>
    </row>
    <row r="23" spans="1:8" ht="15.75" x14ac:dyDescent="0.25">
      <c r="A23" s="25">
        <v>2</v>
      </c>
      <c r="B23" s="28" t="s">
        <v>21</v>
      </c>
      <c r="C23" s="17"/>
      <c r="D23" s="17"/>
      <c r="E23" s="34"/>
      <c r="F23" s="35">
        <f t="shared" ref="F23:F24" si="3">D23*E23</f>
        <v>0</v>
      </c>
    </row>
    <row r="24" spans="1:8" ht="16.5" thickBot="1" x14ac:dyDescent="0.3">
      <c r="A24" s="25">
        <v>3</v>
      </c>
      <c r="B24" s="16" t="s">
        <v>21</v>
      </c>
      <c r="C24" s="17"/>
      <c r="D24" s="17"/>
      <c r="E24" s="33"/>
      <c r="F24" s="35">
        <f t="shared" si="3"/>
        <v>0</v>
      </c>
    </row>
    <row r="25" spans="1:8" ht="16.5" thickBot="1" x14ac:dyDescent="0.3">
      <c r="A25" s="82" t="s">
        <v>65</v>
      </c>
      <c r="B25" s="83"/>
      <c r="C25" s="83"/>
      <c r="D25" s="83"/>
      <c r="E25" s="83"/>
      <c r="F25" s="84"/>
    </row>
    <row r="26" spans="1:8" ht="15.75" x14ac:dyDescent="0.25">
      <c r="A26" s="15">
        <v>1</v>
      </c>
      <c r="B26" s="28" t="s">
        <v>21</v>
      </c>
      <c r="C26" s="17"/>
      <c r="D26" s="17"/>
      <c r="E26" s="33"/>
      <c r="F26" s="18">
        <f>D26*E26</f>
        <v>0</v>
      </c>
    </row>
    <row r="27" spans="1:8" ht="15.75" x14ac:dyDescent="0.25">
      <c r="A27" s="25">
        <v>2</v>
      </c>
      <c r="B27" s="28" t="s">
        <v>21</v>
      </c>
      <c r="C27" s="17"/>
      <c r="D27" s="17"/>
      <c r="E27" s="34"/>
      <c r="F27" s="35">
        <f t="shared" ref="F27:F28" si="4">D27*E27</f>
        <v>0</v>
      </c>
    </row>
    <row r="28" spans="1:8" ht="16.5" thickBot="1" x14ac:dyDescent="0.3">
      <c r="A28" s="25">
        <v>3</v>
      </c>
      <c r="B28" s="16" t="s">
        <v>21</v>
      </c>
      <c r="C28" s="17"/>
      <c r="D28" s="17"/>
      <c r="E28" s="33"/>
      <c r="F28" s="35">
        <f t="shared" si="4"/>
        <v>0</v>
      </c>
    </row>
    <row r="29" spans="1:8" ht="16.5" thickBot="1" x14ac:dyDescent="0.3">
      <c r="A29" s="82" t="s">
        <v>66</v>
      </c>
      <c r="B29" s="83"/>
      <c r="C29" s="83"/>
      <c r="D29" s="83"/>
      <c r="E29" s="83"/>
      <c r="F29" s="84"/>
    </row>
    <row r="30" spans="1:8" ht="15.75" x14ac:dyDescent="0.25">
      <c r="A30" s="15">
        <v>1</v>
      </c>
      <c r="B30" s="28" t="s">
        <v>21</v>
      </c>
      <c r="C30" s="17"/>
      <c r="D30" s="17"/>
      <c r="E30" s="33"/>
      <c r="F30" s="18">
        <f>D30*E30</f>
        <v>0</v>
      </c>
    </row>
    <row r="31" spans="1:8" ht="15.75" x14ac:dyDescent="0.25">
      <c r="A31" s="25">
        <v>2</v>
      </c>
      <c r="B31" s="28" t="s">
        <v>21</v>
      </c>
      <c r="C31" s="17"/>
      <c r="D31" s="17"/>
      <c r="E31" s="34"/>
      <c r="F31" s="18">
        <f t="shared" ref="F31:F32" si="5">D31*E31</f>
        <v>0</v>
      </c>
    </row>
    <row r="32" spans="1:8" ht="16.5" thickBot="1" x14ac:dyDescent="0.3">
      <c r="A32" s="25">
        <v>3</v>
      </c>
      <c r="B32" s="16" t="s">
        <v>21</v>
      </c>
      <c r="C32" s="17"/>
      <c r="D32" s="17"/>
      <c r="E32" s="33"/>
      <c r="F32" s="18">
        <f t="shared" si="5"/>
        <v>0</v>
      </c>
    </row>
    <row r="33" spans="1:6" ht="16.5" thickBot="1" x14ac:dyDescent="0.3">
      <c r="A33" s="82" t="s">
        <v>8</v>
      </c>
      <c r="B33" s="83"/>
      <c r="C33" s="83"/>
      <c r="D33" s="83"/>
      <c r="E33" s="83"/>
      <c r="F33" s="84"/>
    </row>
    <row r="34" spans="1:6" ht="15.75" x14ac:dyDescent="0.25">
      <c r="A34" s="15">
        <v>1</v>
      </c>
      <c r="B34" s="16" t="s">
        <v>21</v>
      </c>
      <c r="C34" s="17"/>
      <c r="D34" s="17"/>
      <c r="E34" s="33"/>
      <c r="F34" s="18">
        <f>E34*D34</f>
        <v>0</v>
      </c>
    </row>
    <row r="35" spans="1:6" ht="15.75" x14ac:dyDescent="0.25">
      <c r="A35" s="25">
        <v>2</v>
      </c>
      <c r="B35" s="16" t="s">
        <v>21</v>
      </c>
      <c r="C35" s="17"/>
      <c r="D35" s="17"/>
      <c r="E35" s="33"/>
      <c r="F35" s="18">
        <f t="shared" ref="F35:F40" si="6">E35*D35</f>
        <v>0</v>
      </c>
    </row>
    <row r="36" spans="1:6" ht="15.75" x14ac:dyDescent="0.25">
      <c r="A36" s="25">
        <v>3</v>
      </c>
      <c r="B36" s="16"/>
      <c r="C36" s="17"/>
      <c r="D36" s="17"/>
      <c r="E36" s="33"/>
      <c r="F36" s="18">
        <f t="shared" si="6"/>
        <v>0</v>
      </c>
    </row>
    <row r="37" spans="1:6" ht="15.75" x14ac:dyDescent="0.25">
      <c r="A37" s="25">
        <v>4</v>
      </c>
      <c r="B37" s="16"/>
      <c r="C37" s="17"/>
      <c r="D37" s="17"/>
      <c r="E37" s="33"/>
      <c r="F37" s="18">
        <f t="shared" si="6"/>
        <v>0</v>
      </c>
    </row>
    <row r="38" spans="1:6" ht="15.75" x14ac:dyDescent="0.25">
      <c r="A38" s="25">
        <v>5</v>
      </c>
      <c r="B38" s="16"/>
      <c r="C38" s="17"/>
      <c r="D38" s="17"/>
      <c r="E38" s="33"/>
      <c r="F38" s="18">
        <f t="shared" si="6"/>
        <v>0</v>
      </c>
    </row>
    <row r="39" spans="1:6" ht="15.75" x14ac:dyDescent="0.25">
      <c r="A39" s="25">
        <v>6</v>
      </c>
      <c r="B39" s="16"/>
      <c r="C39" s="17"/>
      <c r="D39" s="17"/>
      <c r="E39" s="33"/>
      <c r="F39" s="18">
        <f t="shared" si="6"/>
        <v>0</v>
      </c>
    </row>
    <row r="40" spans="1:6" ht="16.5" thickBot="1" x14ac:dyDescent="0.3">
      <c r="A40" s="25">
        <v>7</v>
      </c>
      <c r="B40" s="16"/>
      <c r="C40" s="17"/>
      <c r="D40" s="17"/>
      <c r="E40" s="33"/>
      <c r="F40" s="18">
        <f t="shared" si="6"/>
        <v>0</v>
      </c>
    </row>
    <row r="41" spans="1:6" ht="16.5" thickBot="1" x14ac:dyDescent="0.3">
      <c r="A41" s="82" t="s">
        <v>9</v>
      </c>
      <c r="B41" s="83"/>
      <c r="C41" s="83"/>
      <c r="D41" s="83"/>
      <c r="E41" s="83"/>
      <c r="F41" s="84"/>
    </row>
    <row r="42" spans="1:6" ht="15.75" x14ac:dyDescent="0.25">
      <c r="A42" s="25">
        <v>1</v>
      </c>
      <c r="B42" s="29" t="s">
        <v>22</v>
      </c>
      <c r="C42" s="32"/>
      <c r="D42" s="32">
        <v>360</v>
      </c>
      <c r="E42" s="34"/>
      <c r="F42" s="35">
        <f>+E42*D42</f>
        <v>0</v>
      </c>
    </row>
    <row r="43" spans="1:6" ht="16.5" thickBot="1" x14ac:dyDescent="0.3">
      <c r="A43" s="25">
        <v>2</v>
      </c>
      <c r="B43" s="29" t="s">
        <v>23</v>
      </c>
      <c r="C43" s="32"/>
      <c r="D43" s="32">
        <v>25</v>
      </c>
      <c r="E43" s="34"/>
      <c r="F43" s="35">
        <f>+E43*D43</f>
        <v>0</v>
      </c>
    </row>
    <row r="44" spans="1:6" ht="16.5" thickBot="1" x14ac:dyDescent="0.3">
      <c r="A44" s="82" t="s">
        <v>67</v>
      </c>
      <c r="B44" s="83"/>
      <c r="C44" s="83"/>
      <c r="D44" s="83"/>
      <c r="E44" s="83"/>
      <c r="F44" s="84"/>
    </row>
    <row r="45" spans="1:6" ht="16.5" thickBot="1" x14ac:dyDescent="0.3">
      <c r="A45" s="25">
        <v>1</v>
      </c>
      <c r="B45" s="29" t="s">
        <v>68</v>
      </c>
      <c r="C45" s="32"/>
      <c r="D45" s="32"/>
      <c r="E45" s="34"/>
      <c r="F45" s="35">
        <f>+E45*D45</f>
        <v>0</v>
      </c>
    </row>
    <row r="46" spans="1:6" ht="16.5" thickBot="1" x14ac:dyDescent="0.3">
      <c r="A46" s="26" t="s">
        <v>69</v>
      </c>
      <c r="B46" s="30"/>
      <c r="C46" s="30"/>
      <c r="D46" s="30"/>
      <c r="E46" s="30"/>
      <c r="F46" s="37">
        <f>SUM(F45,F10:F12,F14:F16,F18:F20,F22:F24,F26:F28,F30:F32,F34:F40,F42:F43,F45)</f>
        <v>0</v>
      </c>
    </row>
    <row r="47" spans="1:6" ht="16.5" thickBot="1" x14ac:dyDescent="0.3">
      <c r="A47" s="26" t="s">
        <v>70</v>
      </c>
      <c r="B47" s="30"/>
      <c r="C47" s="30"/>
      <c r="D47" s="30"/>
      <c r="E47" s="30"/>
      <c r="F47" s="37">
        <f>+F46*1.18</f>
        <v>0</v>
      </c>
    </row>
    <row r="48" spans="1:6" ht="15.75" thickBot="1" x14ac:dyDescent="0.3">
      <c r="F48" s="36"/>
    </row>
    <row r="49" spans="1:6" ht="16.5" thickBot="1" x14ac:dyDescent="0.3">
      <c r="A49" s="85" t="s">
        <v>10</v>
      </c>
      <c r="B49" s="86"/>
      <c r="C49" s="86"/>
      <c r="D49" s="86"/>
      <c r="E49" s="86"/>
      <c r="F49" s="87"/>
    </row>
    <row r="50" spans="1:6" ht="15.75" x14ac:dyDescent="0.25">
      <c r="A50" s="64">
        <v>1</v>
      </c>
      <c r="B50" s="65" t="s">
        <v>24</v>
      </c>
      <c r="C50" s="66"/>
      <c r="D50" s="66"/>
      <c r="E50" s="67"/>
      <c r="F50" s="68"/>
    </row>
    <row r="51" spans="1:6" ht="15.75" x14ac:dyDescent="0.25">
      <c r="A51" s="64">
        <v>2</v>
      </c>
      <c r="B51" s="65" t="s">
        <v>25</v>
      </c>
      <c r="C51" s="66"/>
      <c r="D51" s="66"/>
      <c r="E51" s="67"/>
      <c r="F51" s="68"/>
    </row>
    <row r="52" spans="1:6" ht="15.75" x14ac:dyDescent="0.25">
      <c r="A52" s="69" t="s">
        <v>11</v>
      </c>
      <c r="B52" s="65" t="s">
        <v>26</v>
      </c>
      <c r="C52" s="66"/>
      <c r="D52" s="66"/>
      <c r="E52" s="67"/>
      <c r="F52" s="68"/>
    </row>
    <row r="53" spans="1:6" ht="15.75" x14ac:dyDescent="0.25">
      <c r="A53" s="69" t="s">
        <v>12</v>
      </c>
      <c r="B53" s="65" t="s">
        <v>27</v>
      </c>
      <c r="C53" s="66"/>
      <c r="D53" s="66"/>
      <c r="E53" s="67"/>
      <c r="F53" s="68"/>
    </row>
    <row r="54" spans="1:6" ht="15.75" x14ac:dyDescent="0.25">
      <c r="A54" s="69" t="s">
        <v>13</v>
      </c>
      <c r="B54" s="65" t="s">
        <v>28</v>
      </c>
      <c r="C54" s="66"/>
      <c r="D54" s="66"/>
      <c r="E54" s="67"/>
      <c r="F54" s="68"/>
    </row>
    <row r="55" spans="1:6" ht="15.75" x14ac:dyDescent="0.25">
      <c r="A55" s="69" t="s">
        <v>14</v>
      </c>
      <c r="B55" s="65" t="s">
        <v>26</v>
      </c>
      <c r="C55" s="66"/>
      <c r="D55" s="66"/>
      <c r="E55" s="67"/>
      <c r="F55" s="68"/>
    </row>
    <row r="56" spans="1:6" ht="15.75" x14ac:dyDescent="0.25">
      <c r="A56" s="69" t="s">
        <v>15</v>
      </c>
      <c r="B56" s="65" t="s">
        <v>27</v>
      </c>
      <c r="C56" s="66"/>
      <c r="D56" s="66"/>
      <c r="E56" s="67"/>
      <c r="F56" s="68"/>
    </row>
    <row r="57" spans="1:6" ht="15.75" x14ac:dyDescent="0.25">
      <c r="A57" s="69" t="s">
        <v>16</v>
      </c>
      <c r="B57" s="65" t="s">
        <v>71</v>
      </c>
      <c r="C57" s="66"/>
      <c r="D57" s="66"/>
      <c r="E57" s="67"/>
      <c r="F57" s="68"/>
    </row>
    <row r="58" spans="1:6" ht="16.5" thickBot="1" x14ac:dyDescent="0.3">
      <c r="A58" s="70" t="s">
        <v>17</v>
      </c>
      <c r="B58" s="71" t="s">
        <v>29</v>
      </c>
      <c r="C58" s="72"/>
      <c r="D58" s="72"/>
      <c r="E58" s="73"/>
      <c r="F58" s="74"/>
    </row>
    <row r="59" spans="1:6" ht="16.5" thickBot="1" x14ac:dyDescent="0.3">
      <c r="A59" s="75" t="s">
        <v>18</v>
      </c>
      <c r="B59" s="76"/>
      <c r="C59" s="76"/>
      <c r="D59" s="76"/>
      <c r="E59" s="76"/>
      <c r="F59" s="77">
        <f>SUM(F50:F58)</f>
        <v>0</v>
      </c>
    </row>
    <row r="60" spans="1:6" ht="16.5" thickBot="1" x14ac:dyDescent="0.3">
      <c r="A60" s="75" t="s">
        <v>70</v>
      </c>
      <c r="B60" s="76"/>
      <c r="C60" s="76"/>
      <c r="D60" s="76"/>
      <c r="E60" s="76"/>
      <c r="F60" s="77">
        <f>+F59*1.18</f>
        <v>0</v>
      </c>
    </row>
    <row r="61" spans="1:6" x14ac:dyDescent="0.25">
      <c r="F61" s="36"/>
    </row>
    <row r="62" spans="1:6" x14ac:dyDescent="0.25">
      <c r="A62" s="88" t="s">
        <v>72</v>
      </c>
      <c r="B62" s="88"/>
      <c r="C62" s="88"/>
      <c r="D62" s="88"/>
      <c r="E62" s="88"/>
      <c r="F62" s="88"/>
    </row>
    <row r="63" spans="1:6" x14ac:dyDescent="0.25">
      <c r="A63" s="27" t="s">
        <v>19</v>
      </c>
      <c r="B63" s="31"/>
      <c r="C63" s="31"/>
      <c r="D63" s="31"/>
      <c r="E63" s="31"/>
      <c r="F63" s="36"/>
    </row>
    <row r="64" spans="1:6" x14ac:dyDescent="0.25">
      <c r="A64" s="27"/>
      <c r="B64" s="31"/>
      <c r="C64" s="31"/>
      <c r="D64" s="31"/>
      <c r="E64" s="31"/>
      <c r="F64" s="36"/>
    </row>
    <row r="65" spans="1:6" x14ac:dyDescent="0.25">
      <c r="A65" t="s">
        <v>1</v>
      </c>
      <c r="E65" t="s">
        <v>2</v>
      </c>
      <c r="F65" t="s">
        <v>3</v>
      </c>
    </row>
    <row r="66" spans="1:6" x14ac:dyDescent="0.25">
      <c r="E66" t="s">
        <v>4</v>
      </c>
    </row>
    <row r="68" spans="1:6" x14ac:dyDescent="0.25">
      <c r="A68" t="s">
        <v>5</v>
      </c>
      <c r="E68" t="s">
        <v>2</v>
      </c>
      <c r="F68" t="s">
        <v>3</v>
      </c>
    </row>
    <row r="69" spans="1:6" x14ac:dyDescent="0.25">
      <c r="E69" t="s">
        <v>59</v>
      </c>
    </row>
  </sheetData>
  <mergeCells count="13">
    <mergeCell ref="A44:F44"/>
    <mergeCell ref="A49:F49"/>
    <mergeCell ref="A62:F62"/>
    <mergeCell ref="A6:F6"/>
    <mergeCell ref="A9:F9"/>
    <mergeCell ref="A21:F21"/>
    <mergeCell ref="A25:F25"/>
    <mergeCell ref="A33:F33"/>
    <mergeCell ref="A1:B1"/>
    <mergeCell ref="A29:F29"/>
    <mergeCell ref="A13:F13"/>
    <mergeCell ref="A17:F17"/>
    <mergeCell ref="A41:F41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sqref="A1:J41"/>
    </sheetView>
  </sheetViews>
  <sheetFormatPr defaultRowHeight="15" x14ac:dyDescent="0.25"/>
  <cols>
    <col min="1" max="1" width="50.42578125" customWidth="1"/>
    <col min="2" max="2" width="14.5703125" customWidth="1"/>
    <col min="3" max="3" width="24.140625" customWidth="1"/>
    <col min="4" max="4" width="27.5703125" customWidth="1"/>
  </cols>
  <sheetData>
    <row r="1" spans="1:10" x14ac:dyDescent="0.25">
      <c r="A1" s="44"/>
      <c r="B1" s="44"/>
      <c r="C1" s="44"/>
      <c r="D1" s="44"/>
      <c r="E1" s="44"/>
      <c r="F1" s="44"/>
      <c r="G1" s="44"/>
      <c r="H1" s="95" t="s">
        <v>78</v>
      </c>
      <c r="I1" s="95"/>
      <c r="J1" s="95"/>
    </row>
    <row r="2" spans="1:10" x14ac:dyDescent="0.25">
      <c r="A2" s="44"/>
      <c r="B2" s="44"/>
      <c r="C2" s="44"/>
      <c r="D2" s="44"/>
      <c r="E2" s="44"/>
      <c r="F2" s="44"/>
      <c r="G2" s="44"/>
      <c r="H2" s="44"/>
      <c r="I2" s="45"/>
    </row>
    <row r="3" spans="1:10" ht="37.5" customHeight="1" x14ac:dyDescent="0.25">
      <c r="A3" s="98" t="s">
        <v>35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15.75" thickBot="1" x14ac:dyDescent="0.3">
      <c r="A4" s="46"/>
      <c r="B4" s="47"/>
      <c r="C4" s="46"/>
      <c r="D4" s="46"/>
      <c r="E4" s="46"/>
      <c r="F4" s="46"/>
      <c r="G4" s="46"/>
      <c r="H4" s="46"/>
      <c r="I4" s="46"/>
      <c r="J4" s="46"/>
    </row>
    <row r="5" spans="1:10" ht="35.25" customHeight="1" thickBot="1" x14ac:dyDescent="0.3">
      <c r="A5" s="110" t="s">
        <v>36</v>
      </c>
      <c r="B5" s="113" t="s">
        <v>37</v>
      </c>
      <c r="C5" s="113"/>
      <c r="D5" s="116" t="s">
        <v>38</v>
      </c>
      <c r="E5" s="99" t="s">
        <v>39</v>
      </c>
      <c r="F5" s="100"/>
      <c r="G5" s="100"/>
      <c r="H5" s="100"/>
      <c r="I5" s="100"/>
      <c r="J5" s="101"/>
    </row>
    <row r="6" spans="1:10" ht="15.75" customHeight="1" thickBot="1" x14ac:dyDescent="0.3">
      <c r="A6" s="111"/>
      <c r="B6" s="114"/>
      <c r="C6" s="114"/>
      <c r="D6" s="117"/>
      <c r="E6" s="102" t="s">
        <v>40</v>
      </c>
      <c r="F6" s="103"/>
      <c r="G6" s="103"/>
      <c r="H6" s="103"/>
      <c r="I6" s="103"/>
      <c r="J6" s="104"/>
    </row>
    <row r="7" spans="1:10" ht="32.25" customHeight="1" thickBot="1" x14ac:dyDescent="0.3">
      <c r="A7" s="111"/>
      <c r="B7" s="114"/>
      <c r="C7" s="114"/>
      <c r="D7" s="117"/>
      <c r="E7" s="63" t="s">
        <v>41</v>
      </c>
      <c r="F7" s="63" t="s">
        <v>42</v>
      </c>
      <c r="G7" s="48" t="s">
        <v>43</v>
      </c>
      <c r="H7" s="48" t="s">
        <v>44</v>
      </c>
      <c r="I7" s="78" t="s">
        <v>73</v>
      </c>
      <c r="J7" s="49" t="s">
        <v>45</v>
      </c>
    </row>
    <row r="8" spans="1:10" ht="15.75" customHeight="1" thickBot="1" x14ac:dyDescent="0.3">
      <c r="A8" s="111"/>
      <c r="B8" s="114"/>
      <c r="C8" s="114"/>
      <c r="D8" s="117"/>
      <c r="E8" s="107" t="s">
        <v>46</v>
      </c>
      <c r="F8" s="108"/>
      <c r="G8" s="108"/>
      <c r="H8" s="108"/>
      <c r="I8" s="108"/>
      <c r="J8" s="109"/>
    </row>
    <row r="9" spans="1:10" ht="26.25" thickBot="1" x14ac:dyDescent="0.3">
      <c r="A9" s="111"/>
      <c r="B9" s="114"/>
      <c r="C9" s="114"/>
      <c r="D9" s="117"/>
      <c r="E9" s="63" t="s">
        <v>74</v>
      </c>
      <c r="F9" s="63" t="s">
        <v>47</v>
      </c>
      <c r="G9" s="63" t="s">
        <v>48</v>
      </c>
      <c r="H9" s="48" t="s">
        <v>75</v>
      </c>
      <c r="I9" s="48" t="s">
        <v>76</v>
      </c>
      <c r="J9" s="49" t="s">
        <v>49</v>
      </c>
    </row>
    <row r="10" spans="1:10" ht="15.75" customHeight="1" thickBot="1" x14ac:dyDescent="0.3">
      <c r="A10" s="111"/>
      <c r="B10" s="114"/>
      <c r="C10" s="114"/>
      <c r="D10" s="117"/>
      <c r="E10" s="107" t="s">
        <v>77</v>
      </c>
      <c r="F10" s="108"/>
      <c r="G10" s="108"/>
      <c r="H10" s="108"/>
      <c r="I10" s="108"/>
      <c r="J10" s="109"/>
    </row>
    <row r="11" spans="1:10" ht="15.75" thickBot="1" x14ac:dyDescent="0.3">
      <c r="A11" s="111"/>
      <c r="B11" s="114"/>
      <c r="C11" s="114"/>
      <c r="D11" s="117"/>
      <c r="E11" s="63">
        <v>20</v>
      </c>
      <c r="F11" s="63">
        <v>583</v>
      </c>
      <c r="G11" s="48">
        <v>1245</v>
      </c>
      <c r="H11" s="48">
        <v>739</v>
      </c>
      <c r="I11" s="78">
        <v>556</v>
      </c>
      <c r="J11" s="49">
        <v>1023</v>
      </c>
    </row>
    <row r="12" spans="1:10" ht="15.75" customHeight="1" thickBot="1" x14ac:dyDescent="0.3">
      <c r="A12" s="111"/>
      <c r="B12" s="114"/>
      <c r="C12" s="114"/>
      <c r="D12" s="117"/>
      <c r="E12" s="102" t="s">
        <v>50</v>
      </c>
      <c r="F12" s="103"/>
      <c r="G12" s="103"/>
      <c r="H12" s="103"/>
      <c r="I12" s="103"/>
      <c r="J12" s="104"/>
    </row>
    <row r="13" spans="1:10" x14ac:dyDescent="0.25">
      <c r="A13" s="111"/>
      <c r="B13" s="114"/>
      <c r="C13" s="114"/>
      <c r="D13" s="117"/>
      <c r="E13" s="119"/>
      <c r="F13" s="121"/>
      <c r="G13" s="90"/>
      <c r="H13" s="90"/>
      <c r="I13" s="90"/>
      <c r="J13" s="105"/>
    </row>
    <row r="14" spans="1:10" ht="15.75" customHeight="1" thickBot="1" x14ac:dyDescent="0.3">
      <c r="A14" s="112"/>
      <c r="B14" s="115"/>
      <c r="C14" s="115"/>
      <c r="D14" s="118"/>
      <c r="E14" s="120"/>
      <c r="F14" s="122"/>
      <c r="G14" s="91"/>
      <c r="H14" s="91"/>
      <c r="I14" s="91"/>
      <c r="J14" s="106"/>
    </row>
    <row r="15" spans="1:10" x14ac:dyDescent="0.25">
      <c r="A15" s="50"/>
      <c r="B15" s="51"/>
      <c r="C15" s="51" t="s">
        <v>51</v>
      </c>
      <c r="D15" s="52"/>
      <c r="E15" s="53"/>
      <c r="F15" s="53"/>
      <c r="G15" s="54"/>
      <c r="H15" s="54"/>
      <c r="I15" s="79"/>
      <c r="J15" s="55"/>
    </row>
    <row r="16" spans="1:10" x14ac:dyDescent="0.25">
      <c r="A16" s="56"/>
      <c r="B16" s="57"/>
      <c r="C16" s="57" t="s">
        <v>51</v>
      </c>
      <c r="D16" s="58"/>
      <c r="E16" s="53"/>
      <c r="F16" s="53"/>
      <c r="G16" s="54"/>
      <c r="H16" s="54"/>
      <c r="I16" s="79"/>
      <c r="J16" s="55"/>
    </row>
    <row r="17" spans="1:10" x14ac:dyDescent="0.25">
      <c r="A17" s="56"/>
      <c r="B17" s="57"/>
      <c r="C17" s="57" t="s">
        <v>51</v>
      </c>
      <c r="D17" s="58"/>
      <c r="E17" s="53"/>
      <c r="F17" s="53"/>
      <c r="G17" s="54"/>
      <c r="H17" s="54"/>
      <c r="I17" s="79"/>
      <c r="J17" s="55"/>
    </row>
    <row r="18" spans="1:10" x14ac:dyDescent="0.25">
      <c r="A18" s="56"/>
      <c r="B18" s="57"/>
      <c r="C18" s="57" t="s">
        <v>51</v>
      </c>
      <c r="D18" s="58"/>
      <c r="E18" s="53"/>
      <c r="F18" s="53"/>
      <c r="G18" s="54"/>
      <c r="H18" s="54"/>
      <c r="I18" s="79"/>
      <c r="J18" s="55"/>
    </row>
    <row r="19" spans="1:10" x14ac:dyDescent="0.25">
      <c r="A19" s="56"/>
      <c r="B19" s="57"/>
      <c r="C19" s="57" t="s">
        <v>51</v>
      </c>
      <c r="D19" s="58"/>
      <c r="E19" s="53"/>
      <c r="F19" s="53"/>
      <c r="G19" s="54"/>
      <c r="H19" s="54"/>
      <c r="I19" s="79"/>
      <c r="J19" s="55"/>
    </row>
    <row r="20" spans="1:10" x14ac:dyDescent="0.25">
      <c r="A20" s="56"/>
      <c r="B20" s="57"/>
      <c r="C20" s="57" t="s">
        <v>51</v>
      </c>
      <c r="D20" s="58"/>
      <c r="E20" s="53"/>
      <c r="F20" s="53"/>
      <c r="G20" s="54"/>
      <c r="H20" s="54"/>
      <c r="I20" s="79"/>
      <c r="J20" s="55"/>
    </row>
    <row r="21" spans="1:10" x14ac:dyDescent="0.25">
      <c r="A21" s="56"/>
      <c r="B21" s="57"/>
      <c r="C21" s="57" t="s">
        <v>51</v>
      </c>
      <c r="D21" s="58"/>
      <c r="E21" s="53"/>
      <c r="F21" s="53"/>
      <c r="G21" s="54"/>
      <c r="H21" s="54"/>
      <c r="I21" s="79"/>
      <c r="J21" s="55"/>
    </row>
    <row r="22" spans="1:10" x14ac:dyDescent="0.25">
      <c r="A22" s="56"/>
      <c r="B22" s="59"/>
      <c r="C22" s="57" t="s">
        <v>51</v>
      </c>
      <c r="D22" s="58"/>
      <c r="E22" s="53"/>
      <c r="F22" s="53"/>
      <c r="G22" s="54"/>
      <c r="H22" s="54"/>
      <c r="I22" s="79"/>
      <c r="J22" s="55"/>
    </row>
    <row r="23" spans="1:10" x14ac:dyDescent="0.25">
      <c r="A23" s="56"/>
      <c r="B23" s="59"/>
      <c r="C23" s="57" t="s">
        <v>51</v>
      </c>
      <c r="D23" s="58"/>
      <c r="E23" s="53"/>
      <c r="F23" s="53"/>
      <c r="G23" s="54"/>
      <c r="H23" s="54"/>
      <c r="I23" s="79"/>
      <c r="J23" s="55"/>
    </row>
    <row r="24" spans="1:10" x14ac:dyDescent="0.25">
      <c r="A24" s="56"/>
      <c r="B24" s="57"/>
      <c r="C24" s="57" t="s">
        <v>51</v>
      </c>
      <c r="D24" s="58"/>
      <c r="E24" s="53"/>
      <c r="F24" s="53"/>
      <c r="G24" s="54"/>
      <c r="H24" s="54"/>
      <c r="I24" s="79"/>
      <c r="J24" s="55"/>
    </row>
    <row r="25" spans="1:10" x14ac:dyDescent="0.25">
      <c r="A25" s="56"/>
      <c r="B25" s="57"/>
      <c r="C25" s="57" t="s">
        <v>51</v>
      </c>
      <c r="D25" s="58"/>
      <c r="E25" s="53"/>
      <c r="F25" s="53"/>
      <c r="G25" s="54"/>
      <c r="H25" s="54"/>
      <c r="I25" s="79"/>
      <c r="J25" s="55"/>
    </row>
    <row r="26" spans="1:10" x14ac:dyDescent="0.25">
      <c r="A26" s="56"/>
      <c r="B26" s="57"/>
      <c r="C26" s="57" t="s">
        <v>51</v>
      </c>
      <c r="D26" s="58"/>
      <c r="E26" s="53"/>
      <c r="F26" s="53"/>
      <c r="G26" s="54"/>
      <c r="H26" s="54"/>
      <c r="I26" s="79"/>
      <c r="J26" s="55"/>
    </row>
    <row r="27" spans="1:10" x14ac:dyDescent="0.25">
      <c r="A27" s="56"/>
      <c r="B27" s="57"/>
      <c r="C27" s="57" t="s">
        <v>51</v>
      </c>
      <c r="D27" s="58"/>
      <c r="E27" s="53"/>
      <c r="F27" s="53"/>
      <c r="G27" s="54"/>
      <c r="H27" s="54"/>
      <c r="I27" s="79"/>
      <c r="J27" s="55"/>
    </row>
    <row r="28" spans="1:10" x14ac:dyDescent="0.25">
      <c r="A28" s="96" t="s">
        <v>52</v>
      </c>
      <c r="B28" s="97"/>
      <c r="C28" s="97"/>
      <c r="D28" s="97"/>
      <c r="E28" s="53"/>
      <c r="F28" s="53"/>
      <c r="G28" s="54"/>
      <c r="H28" s="54"/>
      <c r="I28" s="79"/>
      <c r="J28" s="55"/>
    </row>
    <row r="29" spans="1:10" x14ac:dyDescent="0.25">
      <c r="A29" s="96" t="s">
        <v>53</v>
      </c>
      <c r="B29" s="97"/>
      <c r="C29" s="97"/>
      <c r="D29" s="97"/>
      <c r="E29" s="53"/>
      <c r="F29" s="53"/>
      <c r="G29" s="54"/>
      <c r="H29" s="54"/>
      <c r="I29" s="79"/>
      <c r="J29" s="55"/>
    </row>
    <row r="30" spans="1:10" x14ac:dyDescent="0.25">
      <c r="A30" s="92" t="s">
        <v>54</v>
      </c>
      <c r="B30" s="93"/>
      <c r="C30" s="93"/>
      <c r="D30" s="94"/>
      <c r="E30" s="53"/>
      <c r="F30" s="53"/>
      <c r="G30" s="54"/>
      <c r="H30" s="54"/>
      <c r="I30" s="79"/>
      <c r="J30" s="55"/>
    </row>
    <row r="31" spans="1:10" x14ac:dyDescent="0.25">
      <c r="A31" s="92" t="s">
        <v>55</v>
      </c>
      <c r="B31" s="93"/>
      <c r="C31" s="93"/>
      <c r="D31" s="94"/>
      <c r="E31" s="53"/>
      <c r="F31" s="53"/>
      <c r="G31" s="54"/>
      <c r="H31" s="54"/>
      <c r="I31" s="79"/>
      <c r="J31" s="55"/>
    </row>
    <row r="32" spans="1:10" x14ac:dyDescent="0.25">
      <c r="A32" s="92" t="s">
        <v>56</v>
      </c>
      <c r="B32" s="93"/>
      <c r="C32" s="93"/>
      <c r="D32" s="94"/>
      <c r="E32" s="53"/>
      <c r="F32" s="53"/>
      <c r="G32" s="54"/>
      <c r="H32" s="54"/>
      <c r="I32" s="79"/>
      <c r="J32" s="55"/>
    </row>
    <row r="33" spans="1:10" x14ac:dyDescent="0.25">
      <c r="A33" s="92" t="s">
        <v>57</v>
      </c>
      <c r="B33" s="93"/>
      <c r="C33" s="93"/>
      <c r="D33" s="94"/>
      <c r="E33" s="53"/>
      <c r="F33" s="53"/>
      <c r="G33" s="54"/>
      <c r="H33" s="54"/>
      <c r="I33" s="79"/>
      <c r="J33" s="55"/>
    </row>
    <row r="34" spans="1:10" x14ac:dyDescent="0.25">
      <c r="A34" s="92" t="s">
        <v>58</v>
      </c>
      <c r="B34" s="93"/>
      <c r="C34" s="93"/>
      <c r="D34" s="94"/>
      <c r="E34" s="60"/>
      <c r="F34" s="60"/>
      <c r="G34" s="61"/>
      <c r="H34" s="61"/>
      <c r="I34" s="80"/>
      <c r="J34" s="62"/>
    </row>
    <row r="35" spans="1:10" ht="15.75" x14ac:dyDescent="0.25">
      <c r="A35" s="12"/>
      <c r="B35" s="12"/>
      <c r="C35" s="12"/>
      <c r="D35" s="12"/>
    </row>
    <row r="36" spans="1:10" x14ac:dyDescent="0.25">
      <c r="A36" s="1" t="s">
        <v>1</v>
      </c>
      <c r="B36" s="2"/>
      <c r="C36" s="1" t="s">
        <v>2</v>
      </c>
      <c r="D36" s="1" t="s">
        <v>3</v>
      </c>
      <c r="F36" s="13"/>
      <c r="G36" s="13"/>
      <c r="H36" s="1"/>
      <c r="I36" s="1"/>
    </row>
    <row r="37" spans="1:10" x14ac:dyDescent="0.25">
      <c r="B37" s="2"/>
      <c r="C37" s="3" t="s">
        <v>4</v>
      </c>
      <c r="F37" s="13"/>
      <c r="G37" s="13"/>
      <c r="H37" s="3"/>
    </row>
    <row r="38" spans="1:10" x14ac:dyDescent="0.25">
      <c r="A38" s="1"/>
      <c r="B38" s="2"/>
      <c r="C38" s="2"/>
      <c r="D38" s="13"/>
      <c r="E38" s="13"/>
    </row>
    <row r="39" spans="1:10" x14ac:dyDescent="0.25">
      <c r="A39" s="1" t="s">
        <v>5</v>
      </c>
      <c r="B39" s="2"/>
      <c r="C39" s="1" t="s">
        <v>2</v>
      </c>
      <c r="D39" s="1" t="s">
        <v>3</v>
      </c>
      <c r="E39" s="1"/>
      <c r="F39" s="1"/>
    </row>
    <row r="40" spans="1:10" x14ac:dyDescent="0.25">
      <c r="A40" s="4"/>
      <c r="B40" s="2"/>
      <c r="C40" s="3" t="s">
        <v>4</v>
      </c>
      <c r="E40" s="2"/>
    </row>
    <row r="41" spans="1:10" ht="15.75" x14ac:dyDescent="0.25">
      <c r="A41" s="12"/>
      <c r="B41" s="12"/>
      <c r="C41" s="12"/>
      <c r="D41" s="12"/>
    </row>
    <row r="42" spans="1:10" ht="15.75" x14ac:dyDescent="0.25">
      <c r="A42" s="12"/>
      <c r="B42" s="12"/>
      <c r="C42" s="12"/>
      <c r="D42" s="12"/>
    </row>
    <row r="43" spans="1:10" ht="15.75" x14ac:dyDescent="0.25">
      <c r="A43" s="12"/>
      <c r="B43" s="12"/>
      <c r="C43" s="12"/>
      <c r="D43" s="12"/>
    </row>
    <row r="44" spans="1:10" ht="15.75" x14ac:dyDescent="0.25">
      <c r="A44" s="12"/>
      <c r="B44" s="12"/>
      <c r="C44" s="12"/>
      <c r="D44" s="12"/>
    </row>
    <row r="46" spans="1:10" x14ac:dyDescent="0.25">
      <c r="A46" s="1"/>
      <c r="B46" s="2"/>
      <c r="C46" s="1"/>
      <c r="D46" s="1"/>
    </row>
    <row r="47" spans="1:10" x14ac:dyDescent="0.25">
      <c r="B47" s="2"/>
      <c r="C47" s="3"/>
    </row>
    <row r="48" spans="1:10" x14ac:dyDescent="0.25">
      <c r="A48" s="1"/>
      <c r="B48" s="2"/>
      <c r="C48" s="2"/>
      <c r="D48" s="13"/>
    </row>
    <row r="49" spans="1:4" x14ac:dyDescent="0.25">
      <c r="A49" s="1"/>
      <c r="B49" s="2"/>
      <c r="C49" s="1"/>
      <c r="D49" s="1"/>
    </row>
    <row r="50" spans="1:4" x14ac:dyDescent="0.25">
      <c r="A50" s="4"/>
      <c r="B50" s="2"/>
      <c r="C50" s="3"/>
    </row>
    <row r="51" spans="1:4" ht="15.75" x14ac:dyDescent="0.25">
      <c r="A51" s="12"/>
      <c r="B51" s="12"/>
      <c r="C51" s="12"/>
      <c r="D51" s="12"/>
    </row>
  </sheetData>
  <mergeCells count="23">
    <mergeCell ref="H1:J1"/>
    <mergeCell ref="A29:D29"/>
    <mergeCell ref="A3:J3"/>
    <mergeCell ref="E5:J5"/>
    <mergeCell ref="E6:J6"/>
    <mergeCell ref="J13:J14"/>
    <mergeCell ref="E8:J8"/>
    <mergeCell ref="E10:J10"/>
    <mergeCell ref="E12:J12"/>
    <mergeCell ref="A28:D28"/>
    <mergeCell ref="A5:A14"/>
    <mergeCell ref="B5:C14"/>
    <mergeCell ref="D5:D14"/>
    <mergeCell ref="E13:E14"/>
    <mergeCell ref="F13:F14"/>
    <mergeCell ref="G13:G14"/>
    <mergeCell ref="H13:H14"/>
    <mergeCell ref="I13:I14"/>
    <mergeCell ref="A34:D34"/>
    <mergeCell ref="A30:D30"/>
    <mergeCell ref="A31:D31"/>
    <mergeCell ref="A32:D32"/>
    <mergeCell ref="A33:D33"/>
  </mergeCells>
  <pageMargins left="0.7" right="0.7" top="0.75" bottom="0.75" header="0.3" footer="0.3"/>
  <pageSetup paperSize="9" scale="7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цен</vt:lpstr>
      <vt:lpstr>Приложение к оферте</vt:lpstr>
      <vt:lpstr>'Приложение к оферте'!Область_печати</vt:lpstr>
      <vt:lpstr>'Таблица цен'!Область_печати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2014-10-20T05:22:12Z</dcterms:modified>
</cp:coreProperties>
</file>